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бочий капитал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<sst xmlns="http://schemas.openxmlformats.org/spreadsheetml/2006/main" count="26" uniqueCount="26">
  <si>
    <t xml:space="preserve">Расчёт чистого оборотного капитала (NWC)</t>
  </si>
  <si>
    <t xml:space="preserve">I. Исходные данные проекта</t>
  </si>
  <si>
    <t xml:space="preserve">Показатель</t>
  </si>
  <si>
    <t xml:space="preserve">Инвестиц.</t>
  </si>
  <si>
    <t xml:space="preserve">Год 1</t>
  </si>
  <si>
    <t xml:space="preserve">Год 2</t>
  </si>
  <si>
    <t xml:space="preserve">Год 3</t>
  </si>
  <si>
    <t xml:space="preserve">Год 4</t>
  </si>
  <si>
    <t xml:space="preserve">Год 5</t>
  </si>
  <si>
    <t xml:space="preserve">Выручка, руб.</t>
  </si>
  <si>
    <t xml:space="preserve">Себестоимость (без аморт.), руб.</t>
  </si>
  <si>
    <t xml:space="preserve">Затраты на закупку, руб.</t>
  </si>
  <si>
    <t xml:space="preserve">II. Периоды оборота (дни)</t>
  </si>
  <si>
    <t xml:space="preserve">Период оборота запасов, дни</t>
  </si>
  <si>
    <t xml:space="preserve">Период оборота дебиторской задолженности, дни</t>
  </si>
  <si>
    <t xml:space="preserve">Период оборота кредиторской задолженности, дни</t>
  </si>
  <si>
    <t xml:space="preserve">III. Расчёт компонентов NWC</t>
  </si>
  <si>
    <t xml:space="preserve">Запасы = Себестоимость × Период / 365</t>
  </si>
  <si>
    <t xml:space="preserve">Дебиторская задолженность = Выручка × Период / 365</t>
  </si>
  <si>
    <t xml:space="preserve">Кредиторская задолженность = Закупки × Период / 365</t>
  </si>
  <si>
    <t xml:space="preserve">IV. Чистый оборотный капитал (NWC)</t>
  </si>
  <si>
    <t xml:space="preserve">NWC = Запасы + ДЗ - КЗ</t>
  </si>
  <si>
    <t xml:space="preserve">V. Изменение NWC (влияние на денежный поток)</t>
  </si>
  <si>
    <t xml:space="preserve">Δ NWC = NWC(t) - NWC(t-1)</t>
  </si>
  <si>
    <t xml:space="preserve">Влияние на CF (минус Δ NWC)</t>
  </si>
  <si>
    <t xml:space="preserve">Рост NWC замораживает денежные средства → отрицательное влияние на CF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</si>
</sst>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E3763"/>
      <name val="Arial"/>
      <family val="0"/>
      <charset val="1"/>
    </font>
    <font>
      <b val="true"/>
      <sz val="11"/>
      <color rgb="FF1E3763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sz val="11"/>
      <name val="Arial"/>
      <family val="0"/>
      <charset val="1"/>
    </font>
    <font>
      <sz val="11"/>
      <color rgb="FF0000FF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sz val="11"/>
      <name val="Arial"/>
      <family val="0"/>
      <charset val="1"/>
    </font>
    <font>
      <b val="true"/>
      <sz val="11"/>
      <color rgb="FFC00000"/>
      <name val="Arial"/>
      <family val="0"/>
      <charset val="1"/>
    </font>
    <font>
      <i val="true"/>
      <sz val="9"/>
      <color rgb="FF666666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E3763"/>
        <bgColor rgb="FF333333"/>
      </patternFill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1E3763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8"/>
    <col collapsed="false" customWidth="true" hidden="false" outlineLevel="0" max="8" min="3" style="0" width="16"/>
  </cols>
  <sheetData>
    <row r="1" customFormat="false" ht="17.35" hidden="false" customHeight="false" outlineLevel="0" collapsed="false">
      <c r="B1" s="1" t="s">
        <v>0</v>
      </c>
      <c r="C1" s="1"/>
      <c r="D1" s="1"/>
      <c r="E1" s="1"/>
      <c r="F1" s="1"/>
      <c r="G1" s="1"/>
    </row>
    <row r="3" customFormat="false" ht="15" hidden="false" customHeight="false" outlineLevel="0" collapsed="false">
      <c r="B3" s="2" t="s">
        <v>1</v>
      </c>
    </row>
    <row r="4" customFormat="false" ht="15" hidden="false" customHeight="false" outlineLevel="0" collapsed="false">
      <c r="A4" s="3"/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</row>
    <row r="5" customFormat="false" ht="15" hidden="false" customHeight="false" outlineLevel="0" collapsed="false">
      <c r="B5" s="4" t="s">
        <v>9</v>
      </c>
      <c r="C5" s="5" t="n">
        <v>0</v>
      </c>
      <c r="D5" s="5" t="n">
        <v>50000000</v>
      </c>
      <c r="E5" s="5" t="n">
        <v>65000000</v>
      </c>
      <c r="F5" s="5" t="n">
        <v>80000000</v>
      </c>
      <c r="G5" s="5" t="n">
        <v>95000000</v>
      </c>
      <c r="H5" s="5" t="n">
        <v>110000000</v>
      </c>
    </row>
    <row r="6" customFormat="false" ht="15" hidden="false" customHeight="false" outlineLevel="0" collapsed="false">
      <c r="B6" s="4" t="s">
        <v>10</v>
      </c>
      <c r="C6" s="5" t="n">
        <v>0</v>
      </c>
      <c r="D6" s="5" t="n">
        <v>30000000</v>
      </c>
      <c r="E6" s="5" t="n">
        <v>38000000</v>
      </c>
      <c r="F6" s="5" t="n">
        <v>46000000</v>
      </c>
      <c r="G6" s="5" t="n">
        <v>54000000</v>
      </c>
      <c r="H6" s="5" t="n">
        <v>62000000</v>
      </c>
    </row>
    <row r="7" customFormat="false" ht="15" hidden="false" customHeight="false" outlineLevel="0" collapsed="false">
      <c r="B7" s="4" t="s">
        <v>11</v>
      </c>
      <c r="C7" s="5" t="n">
        <v>0</v>
      </c>
      <c r="D7" s="5" t="n">
        <v>25000000</v>
      </c>
      <c r="E7" s="5" t="n">
        <v>32000000</v>
      </c>
      <c r="F7" s="5" t="n">
        <v>39000000</v>
      </c>
      <c r="G7" s="5" t="n">
        <v>46000000</v>
      </c>
      <c r="H7" s="5" t="n">
        <v>53000000</v>
      </c>
    </row>
    <row r="9" customFormat="false" ht="15" hidden="false" customHeight="false" outlineLevel="0" collapsed="false">
      <c r="B9" s="2" t="s">
        <v>12</v>
      </c>
    </row>
    <row r="10" customFormat="false" ht="15" hidden="false" customHeight="false" outlineLevel="0" collapsed="false">
      <c r="B10" s="4" t="s">
        <v>13</v>
      </c>
      <c r="C10" s="6" t="n">
        <v>30</v>
      </c>
    </row>
    <row r="11" customFormat="false" ht="15" hidden="false" customHeight="false" outlineLevel="0" collapsed="false">
      <c r="B11" s="4" t="s">
        <v>14</v>
      </c>
      <c r="C11" s="6" t="n">
        <v>45</v>
      </c>
    </row>
    <row r="12" customFormat="false" ht="15" hidden="false" customHeight="false" outlineLevel="0" collapsed="false">
      <c r="B12" s="4" t="s">
        <v>15</v>
      </c>
      <c r="C12" s="6" t="n">
        <v>60</v>
      </c>
    </row>
    <row r="14" customFormat="false" ht="15" hidden="false" customHeight="false" outlineLevel="0" collapsed="false">
      <c r="B14" s="2" t="s">
        <v>16</v>
      </c>
    </row>
    <row r="15" customFormat="false" ht="15" hidden="false" customHeight="false" outlineLevel="0" collapsed="false">
      <c r="B15" s="4" t="s">
        <v>17</v>
      </c>
      <c r="C15" s="7" t="n">
        <f aca="false">C6*$C$10/365</f>
        <v>0</v>
      </c>
      <c r="D15" s="7" t="n">
        <f aca="false">D6*$C$10/365</f>
        <v>2465753.42465753</v>
      </c>
      <c r="E15" s="7" t="n">
        <f aca="false">E6*$C$10/365</f>
        <v>3123287.67123288</v>
      </c>
      <c r="F15" s="7" t="n">
        <f aca="false">F6*$C$10/365</f>
        <v>3780821.91780822</v>
      </c>
      <c r="G15" s="7" t="n">
        <f aca="false">G6*$C$10/365</f>
        <v>4438356.16438356</v>
      </c>
      <c r="H15" s="7" t="n">
        <f aca="false">H6*$C$10/365</f>
        <v>5095890.4109589</v>
      </c>
    </row>
    <row r="16" customFormat="false" ht="15" hidden="false" customHeight="false" outlineLevel="0" collapsed="false">
      <c r="B16" s="4" t="s">
        <v>18</v>
      </c>
      <c r="C16" s="7" t="n">
        <f aca="false">C5*$C$11/365</f>
        <v>0</v>
      </c>
      <c r="D16" s="7" t="n">
        <f aca="false">D5*$C$11/365</f>
        <v>6164383.56164384</v>
      </c>
      <c r="E16" s="7" t="n">
        <f aca="false">E5*$C$11/365</f>
        <v>8013698.63013699</v>
      </c>
      <c r="F16" s="7" t="n">
        <f aca="false">F5*$C$11/365</f>
        <v>9863013.69863014</v>
      </c>
      <c r="G16" s="7" t="n">
        <f aca="false">G5*$C$11/365</f>
        <v>11712328.7671233</v>
      </c>
      <c r="H16" s="7" t="n">
        <f aca="false">H5*$C$11/365</f>
        <v>13561643.8356164</v>
      </c>
    </row>
    <row r="17" customFormat="false" ht="15" hidden="false" customHeight="false" outlineLevel="0" collapsed="false">
      <c r="B17" s="4" t="s">
        <v>19</v>
      </c>
      <c r="C17" s="7" t="n">
        <f aca="false">C7*$C$12/365</f>
        <v>0</v>
      </c>
      <c r="D17" s="7" t="n">
        <f aca="false">D7*$C$12/365</f>
        <v>4109589.04109589</v>
      </c>
      <c r="E17" s="7" t="n">
        <f aca="false">E7*$C$12/365</f>
        <v>5260273.97260274</v>
      </c>
      <c r="F17" s="7" t="n">
        <f aca="false">F7*$C$12/365</f>
        <v>6410958.90410959</v>
      </c>
      <c r="G17" s="7" t="n">
        <f aca="false">G7*$C$12/365</f>
        <v>7561643.83561644</v>
      </c>
      <c r="H17" s="7" t="n">
        <f aca="false">H7*$C$12/365</f>
        <v>8712328.76712329</v>
      </c>
    </row>
    <row r="19" customFormat="false" ht="15" hidden="false" customHeight="false" outlineLevel="0" collapsed="false">
      <c r="B19" s="2" t="s">
        <v>20</v>
      </c>
    </row>
    <row r="20" customFormat="false" ht="15" hidden="false" customHeight="false" outlineLevel="0" collapsed="false">
      <c r="B20" s="8" t="s">
        <v>21</v>
      </c>
      <c r="C20" s="9" t="n">
        <f aca="false">C15+C16-C17</f>
        <v>0</v>
      </c>
      <c r="D20" s="9" t="n">
        <f aca="false">D15+D16-D17</f>
        <v>4520547.94520548</v>
      </c>
      <c r="E20" s="9" t="n">
        <f aca="false">E15+E16-E17</f>
        <v>5876712.32876712</v>
      </c>
      <c r="F20" s="9" t="n">
        <f aca="false">F15+F16-F17</f>
        <v>7232876.71232877</v>
      </c>
      <c r="G20" s="9" t="n">
        <f aca="false">G15+G16-G17</f>
        <v>8589041.09589041</v>
      </c>
      <c r="H20" s="9" t="n">
        <f aca="false">H15+H16-H17</f>
        <v>9945205.47945205</v>
      </c>
    </row>
    <row r="22" customFormat="false" ht="15" hidden="false" customHeight="false" outlineLevel="0" collapsed="false">
      <c r="B22" s="2" t="s">
        <v>22</v>
      </c>
    </row>
    <row r="23" customFormat="false" ht="15" hidden="false" customHeight="false" outlineLevel="0" collapsed="false">
      <c r="B23" s="8" t="s">
        <v>23</v>
      </c>
      <c r="C23" s="7" t="n">
        <f aca="false">C20</f>
        <v>0</v>
      </c>
      <c r="D23" s="7" t="n">
        <f aca="false">D20-C20</f>
        <v>4520547.94520548</v>
      </c>
      <c r="E23" s="7" t="n">
        <f aca="false">E20-D20</f>
        <v>1356164.38356164</v>
      </c>
      <c r="F23" s="7" t="n">
        <f aca="false">F20-E20</f>
        <v>1356164.38356165</v>
      </c>
      <c r="G23" s="7" t="n">
        <f aca="false">G20-F20</f>
        <v>1356164.38356164</v>
      </c>
      <c r="H23" s="7" t="n">
        <f aca="false">H20-G20</f>
        <v>1356164.38356164</v>
      </c>
    </row>
    <row r="24" customFormat="false" ht="15" hidden="false" customHeight="false" outlineLevel="0" collapsed="false">
      <c r="B24" s="4" t="s">
        <v>24</v>
      </c>
      <c r="C24" s="10" t="n">
        <f aca="false">-C23</f>
        <v>-0</v>
      </c>
      <c r="D24" s="10" t="n">
        <f aca="false">-D23</f>
        <v>-4520547.94520548</v>
      </c>
      <c r="E24" s="10" t="n">
        <f aca="false">-E23</f>
        <v>-1356164.38356164</v>
      </c>
      <c r="F24" s="10" t="n">
        <f aca="false">-F23</f>
        <v>-1356164.38356165</v>
      </c>
      <c r="G24" s="10" t="n">
        <f aca="false">-G23</f>
        <v>-1356164.38356164</v>
      </c>
      <c r="H24" s="10" t="n">
        <f aca="false">-H23</f>
        <v>-1356164.38356164</v>
      </c>
    </row>
    <row r="26" customFormat="false" ht="15" hidden="false" customHeight="false" outlineLevel="0" collapsed="false">
      <c r="B26" s="11" t="s">
        <v>25</v>
      </c>
    </row>
  </sheetData>
  <mergeCells count="1">
    <mergeCell ref="B1:G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2026-03-04T11:18:04Z</dcterms:created>
  <dc:creator>openpyxl</dc:creator>
  <dc:description/>
  <dc:language>en-US</dc:language>
  <cp:lastModifiedBy/>
  <dcterms:modified xsi:type="dcterms:W3CDTF">2026-03-04T11:18:04Z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